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6" i="1" l="1"/>
  <c r="J17" i="1"/>
  <c r="G17" i="1"/>
  <c r="G15" i="1"/>
  <c r="G18" i="1" s="1"/>
  <c r="G16" i="1"/>
  <c r="G84" i="1"/>
  <c r="J81" i="1"/>
  <c r="J15" i="1" l="1"/>
  <c r="K86" i="1"/>
  <c r="K87" i="1"/>
  <c r="K88" i="1"/>
  <c r="K85" i="1"/>
  <c r="K84" i="1"/>
  <c r="K79" i="1"/>
  <c r="I34" i="1"/>
  <c r="J79" i="1"/>
  <c r="G79" i="1"/>
  <c r="K34" i="1"/>
  <c r="J33" i="1"/>
  <c r="I33" i="1"/>
  <c r="G33" i="1"/>
  <c r="J88" i="1"/>
  <c r="G88" i="1"/>
  <c r="J84" i="1"/>
  <c r="J40" i="1" l="1"/>
  <c r="I40" i="1"/>
  <c r="H40" i="1"/>
  <c r="G40" i="1"/>
  <c r="F39" i="1"/>
  <c r="F38" i="1"/>
  <c r="F37" i="1"/>
  <c r="F40" i="1" l="1"/>
  <c r="G45" i="1"/>
  <c r="H45" i="1"/>
  <c r="I45" i="1"/>
  <c r="J45" i="1"/>
  <c r="K38" i="1"/>
  <c r="G13" i="1"/>
  <c r="H18" i="1"/>
  <c r="I18" i="1"/>
  <c r="K18" i="1"/>
  <c r="J63" i="1" l="1"/>
  <c r="K74" i="1" l="1"/>
  <c r="I84" i="1"/>
  <c r="H84" i="1"/>
  <c r="K70" i="1"/>
  <c r="I77" i="1"/>
  <c r="H77" i="1"/>
  <c r="J76" i="1"/>
  <c r="J77" i="1" s="1"/>
  <c r="G76" i="1"/>
  <c r="G77" i="1" s="1"/>
  <c r="K67" i="1"/>
  <c r="J74" i="1"/>
  <c r="I74" i="1"/>
  <c r="H74" i="1"/>
  <c r="G74" i="1"/>
  <c r="K60" i="1"/>
  <c r="J67" i="1"/>
  <c r="I67" i="1"/>
  <c r="H67" i="1"/>
  <c r="G65" i="1"/>
  <c r="G64" i="1"/>
  <c r="G62" i="1"/>
  <c r="J59" i="1"/>
  <c r="I59" i="1"/>
  <c r="H59" i="1"/>
  <c r="G58" i="1"/>
  <c r="G57" i="1"/>
  <c r="G56" i="1"/>
  <c r="G55" i="1"/>
  <c r="G54" i="1"/>
  <c r="G53" i="1"/>
  <c r="K45" i="1"/>
  <c r="J52" i="1"/>
  <c r="I52" i="1"/>
  <c r="H52" i="1"/>
  <c r="G51" i="1"/>
  <c r="G50" i="1"/>
  <c r="G49" i="1"/>
  <c r="G48" i="1"/>
  <c r="G21" i="1" s="1"/>
  <c r="J14" i="1" s="1"/>
  <c r="J18" i="1" s="1"/>
  <c r="G47" i="1"/>
  <c r="G46" i="1"/>
  <c r="K33" i="1"/>
  <c r="H33" i="1"/>
  <c r="G32" i="1"/>
  <c r="G31" i="1"/>
  <c r="K25" i="1"/>
  <c r="I25" i="1"/>
  <c r="H25" i="1"/>
  <c r="G23" i="1"/>
  <c r="G22" i="1"/>
  <c r="G20" i="1"/>
  <c r="J21" i="1" l="1"/>
  <c r="J25" i="1"/>
  <c r="G52" i="1"/>
  <c r="G59" i="1"/>
  <c r="G67" i="1"/>
  <c r="G25" i="1" l="1"/>
</calcChain>
</file>

<file path=xl/comments1.xml><?xml version="1.0" encoding="utf-8"?>
<comments xmlns="http://schemas.openxmlformats.org/spreadsheetml/2006/main">
  <authors>
    <author>Автор</author>
  </authors>
  <commentList>
    <comment ref="K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  <comment ref="J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<sst xmlns="http://schemas.openxmlformats.org/spreadsheetml/2006/main" count="78" uniqueCount="53">
  <si>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</si>
  <si>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</si>
  <si>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</si>
  <si>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</si>
  <si>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</si>
  <si>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</si>
  <si>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</si>
  <si>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</si>
  <si>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</si>
  <si>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</si>
  <si>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</si>
  <si>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</si>
  <si>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</si>
  <si>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</si>
  <si>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</si>
  <si>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</si>
  <si>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</si>
  <si>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</si>
  <si>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</si>
  <si>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Электроснабжение светофорных объектов</t>
  </si>
  <si>
    <t>Газоснабжение мемориала «Памяти павших»</t>
  </si>
  <si>
    <t>1.7.</t>
  </si>
  <si>
    <t xml:space="preserve">Установка и замена приборов учета 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</si>
  <si>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</si>
  <si>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</si>
  <si>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Устройство системы контроля на производственной базе ВОС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</si>
  <si>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</si>
  <si>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</si>
  <si>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</si>
  <si>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</si>
  <si>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</si>
  <si>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</si>
  <si>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конец реализации</t>
  </si>
  <si>
    <t>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</si>
  <si>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1.1.</t>
  </si>
  <si>
    <t>1.2.</t>
  </si>
  <si>
    <t>1.3.</t>
  </si>
  <si>
    <t>1.4.</t>
  </si>
  <si>
    <t>1.5.</t>
  </si>
  <si>
    <t>1.6.</t>
  </si>
  <si>
    <t>2.1.</t>
  </si>
  <si>
    <t xml:space="preserve">Проектная часть </t>
  </si>
  <si>
    <t>Комплекс процессных мероприятий  "Энергосбережение и повышение энергетической эффективности"</t>
  </si>
  <si>
    <t xml:space="preserve">Процессная часть 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</si>
  <si>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</si>
  <si>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</si>
  <si>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Процессная часть</t>
  </si>
  <si>
    <t>Комплекс процессных мероприятий «Энергосбережение и повышение энергетической эффективности»</t>
  </si>
  <si>
    <t>Комплекс процессных мероприятий "Водоснабжение и водоотведение"</t>
  </si>
  <si>
    <t>1.</t>
  </si>
  <si>
    <t>2.</t>
  </si>
  <si>
    <t>3.</t>
  </si>
  <si>
    <t xml:space="preserve">Приложение к постановлению
      от 24.02.2022 № 391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</si>
</sst>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8"/>
      <name val="Arial Cyr"/>
    </font>
    <font>
      <b/>
      <sz val="10"/>
      <name val="Times New Roman"/>
      <family val="1"/>
      <charset val="204"/>
    </font>
    <font>
      <sz val="11"/>
      <color theme="1"/>
      <name val="Times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 applyProtection="1">
      <alignment horizontal="center" vertical="center" wrapText="1"/>
    </xf>
    <xf numFmtId="4" fontId="2" fillId="2" borderId="17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" fontId="2" fillId="2" borderId="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wrapText="1"/>
    </xf>
    <xf numFmtId="0" fontId="2" fillId="2" borderId="12" xfId="0" applyNumberFormat="1" applyFont="1" applyFill="1" applyBorder="1" applyAlignment="1">
      <alignment horizontal="center" wrapText="1"/>
    </xf>
    <xf numFmtId="0" fontId="2" fillId="2" borderId="1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view="pageBreakPreview" topLeftCell="A2" zoomScaleNormal="110" zoomScaleSheetLayoutView="100" workbookViewId="0">
      <selection activeCell="B6" sqref="B6:K6"/>
    </sheetView>
  </sheetViews>
  <sheetFormatPr defaultColWidth="9.140625" defaultRowHeight="15" x14ac:dyDescent="0.25"/>
  <cols>
    <col min="1" max="1" width="7.140625" style="16" customWidth="1"/>
    <col min="2" max="2" width="30.140625" style="16" customWidth="1"/>
    <col min="3" max="3" width="27.5703125" style="16" customWidth="1"/>
    <col min="4" max="4" width="11.42578125" style="16" hidden="1" customWidth="1"/>
    <col min="5" max="5" width="10" style="16" hidden="1" customWidth="1"/>
    <col min="6" max="6" width="12" style="16" customWidth="1"/>
    <col min="7" max="7" width="12.140625" style="16" customWidth="1"/>
    <col min="8" max="8" width="12" style="16" customWidth="1"/>
    <col min="9" max="10" width="13.7109375" style="16" customWidth="1"/>
    <col min="11" max="11" width="12.28515625" style="16" customWidth="1"/>
    <col min="12" max="12" width="16.5703125" style="8" customWidth="1"/>
    <col min="13" max="13" width="10.28515625" style="8" bestFit="1" customWidth="1"/>
    <col min="14" max="14" width="9.140625" style="8"/>
    <col min="15" max="15" width="20.85546875" style="8" customWidth="1"/>
    <col min="16" max="16384" width="9.140625" style="8"/>
  </cols>
  <sheetData>
    <row r="1" spans="1:12" ht="33" customHeight="1" x14ac:dyDescent="0.25">
      <c r="H1" s="75" t="s">
        <v>52</v>
      </c>
      <c r="I1" s="76"/>
      <c r="J1" s="76"/>
      <c r="K1" s="76"/>
    </row>
    <row r="2" spans="1:12" ht="19.899999999999999" customHeight="1" x14ac:dyDescent="0.25">
      <c r="H2" s="30"/>
      <c r="I2" s="31"/>
      <c r="J2" s="31"/>
      <c r="K2" s="31"/>
    </row>
    <row r="3" spans="1:12" ht="17.25" customHeight="1" x14ac:dyDescent="0.25">
      <c r="A3" s="17"/>
      <c r="B3" s="18"/>
      <c r="C3" s="19"/>
      <c r="D3" s="19"/>
      <c r="E3" s="19"/>
      <c r="F3" s="19"/>
      <c r="G3" s="19"/>
      <c r="H3" s="80" t="s">
        <v>31</v>
      </c>
      <c r="I3" s="80"/>
      <c r="J3" s="80"/>
      <c r="K3" s="80"/>
      <c r="L3"/>
    </row>
    <row r="4" spans="1:12" ht="17.25" customHeight="1" x14ac:dyDescent="0.25">
      <c r="A4" s="17"/>
      <c r="B4" s="51"/>
      <c r="C4" s="19"/>
      <c r="D4" s="19"/>
      <c r="E4" s="19"/>
      <c r="F4" s="19"/>
      <c r="G4" s="19"/>
      <c r="H4" s="80"/>
      <c r="I4" s="80"/>
      <c r="J4" s="80"/>
      <c r="K4" s="80"/>
      <c r="L4"/>
    </row>
    <row r="5" spans="1:12" ht="18.75" customHeight="1" x14ac:dyDescent="0.25">
      <c r="A5" s="17"/>
      <c r="B5" s="18"/>
      <c r="C5" s="19"/>
      <c r="D5" s="19"/>
      <c r="E5" s="19"/>
      <c r="F5" s="19"/>
      <c r="G5" s="19"/>
      <c r="H5" s="80"/>
      <c r="I5" s="80"/>
      <c r="J5" s="80"/>
      <c r="K5" s="80"/>
      <c r="L5"/>
    </row>
    <row r="6" spans="1:12" ht="18.75" customHeight="1" x14ac:dyDescent="0.25">
      <c r="A6" s="17"/>
      <c r="B6" s="81" t="s">
        <v>0</v>
      </c>
      <c r="C6" s="81"/>
      <c r="D6" s="81"/>
      <c r="E6" s="81"/>
      <c r="F6" s="81"/>
      <c r="G6" s="81"/>
      <c r="H6" s="81"/>
      <c r="I6" s="81"/>
      <c r="J6" s="81"/>
      <c r="K6" s="81"/>
      <c r="L6"/>
    </row>
    <row r="7" spans="1:12" ht="30" customHeight="1" x14ac:dyDescent="0.25">
      <c r="A7" s="82" t="s">
        <v>33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/>
    </row>
    <row r="8" spans="1:12" ht="28.15" customHeight="1" x14ac:dyDescent="0.25">
      <c r="A8" s="83" t="s">
        <v>1</v>
      </c>
      <c r="B8" s="74" t="s">
        <v>2</v>
      </c>
      <c r="C8" s="74" t="s">
        <v>3</v>
      </c>
      <c r="D8" s="74" t="s">
        <v>4</v>
      </c>
      <c r="E8" s="74"/>
      <c r="F8" s="74" t="s">
        <v>5</v>
      </c>
      <c r="G8" s="74" t="s">
        <v>6</v>
      </c>
      <c r="H8" s="74"/>
      <c r="I8" s="74"/>
      <c r="J8" s="74"/>
      <c r="K8" s="74"/>
      <c r="L8"/>
    </row>
    <row r="9" spans="1:12" x14ac:dyDescent="0.25">
      <c r="A9" s="83"/>
      <c r="B9" s="74"/>
      <c r="C9" s="74"/>
      <c r="D9" s="74"/>
      <c r="E9" s="74"/>
      <c r="F9" s="74"/>
      <c r="G9" s="74" t="s">
        <v>7</v>
      </c>
      <c r="H9" s="74"/>
      <c r="I9" s="74"/>
      <c r="J9" s="74"/>
      <c r="K9" s="74"/>
      <c r="L9"/>
    </row>
    <row r="10" spans="1:12" ht="51" x14ac:dyDescent="0.25">
      <c r="A10" s="83"/>
      <c r="B10" s="74"/>
      <c r="C10" s="74"/>
      <c r="D10" s="14" t="s">
        <v>8</v>
      </c>
      <c r="E10" s="14" t="s">
        <v>32</v>
      </c>
      <c r="F10" s="74"/>
      <c r="G10" s="2" t="s">
        <v>9</v>
      </c>
      <c r="H10" s="14" t="s">
        <v>10</v>
      </c>
      <c r="I10" s="14" t="s">
        <v>11</v>
      </c>
      <c r="J10" s="14" t="s">
        <v>12</v>
      </c>
      <c r="K10" s="14" t="s">
        <v>13</v>
      </c>
      <c r="L10"/>
    </row>
    <row r="11" spans="1:12" x14ac:dyDescent="0.25">
      <c r="A11" s="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2">
        <v>7</v>
      </c>
      <c r="H11" s="14">
        <v>8</v>
      </c>
      <c r="I11" s="14">
        <v>9</v>
      </c>
      <c r="J11" s="14">
        <v>10</v>
      </c>
      <c r="K11" s="14">
        <v>11</v>
      </c>
      <c r="L11"/>
    </row>
    <row r="12" spans="1:12" x14ac:dyDescent="0.25">
      <c r="A12" s="84"/>
      <c r="B12" s="68" t="s">
        <v>14</v>
      </c>
      <c r="C12" s="87"/>
      <c r="D12" s="55">
        <v>2019</v>
      </c>
      <c r="E12" s="55">
        <v>2024</v>
      </c>
      <c r="F12" s="14">
        <v>2019</v>
      </c>
      <c r="G12" s="1">
        <v>47504.74</v>
      </c>
      <c r="H12" s="1">
        <v>0</v>
      </c>
      <c r="I12" s="1">
        <v>0</v>
      </c>
      <c r="J12" s="1">
        <v>47504.74</v>
      </c>
      <c r="K12" s="1">
        <v>0</v>
      </c>
      <c r="L12"/>
    </row>
    <row r="13" spans="1:12" x14ac:dyDescent="0.25">
      <c r="A13" s="85"/>
      <c r="B13" s="69"/>
      <c r="C13" s="88"/>
      <c r="D13" s="56"/>
      <c r="E13" s="56"/>
      <c r="F13" s="14">
        <v>2020</v>
      </c>
      <c r="G13" s="1">
        <f>SUM(H13:K13)</f>
        <v>73573.39</v>
      </c>
      <c r="H13" s="1">
        <v>0</v>
      </c>
      <c r="I13" s="1">
        <v>8073.87</v>
      </c>
      <c r="J13" s="1">
        <v>65499.519999999997</v>
      </c>
      <c r="K13" s="1">
        <v>0</v>
      </c>
      <c r="L13"/>
    </row>
    <row r="14" spans="1:12" x14ac:dyDescent="0.25">
      <c r="A14" s="85"/>
      <c r="B14" s="69"/>
      <c r="C14" s="88"/>
      <c r="D14" s="56"/>
      <c r="E14" s="56"/>
      <c r="F14" s="14">
        <v>2021</v>
      </c>
      <c r="G14" s="1">
        <v>48068.76</v>
      </c>
      <c r="H14" s="1">
        <v>0</v>
      </c>
      <c r="I14" s="1">
        <v>0</v>
      </c>
      <c r="J14" s="1">
        <f>G14</f>
        <v>48068.76</v>
      </c>
      <c r="K14" s="1">
        <v>0</v>
      </c>
      <c r="L14" s="26"/>
    </row>
    <row r="15" spans="1:12" x14ac:dyDescent="0.25">
      <c r="A15" s="85"/>
      <c r="B15" s="69"/>
      <c r="C15" s="88"/>
      <c r="D15" s="56"/>
      <c r="E15" s="56"/>
      <c r="F15" s="14">
        <v>2022</v>
      </c>
      <c r="G15" s="1">
        <f>G30+G81+G85</f>
        <v>75864.42</v>
      </c>
      <c r="H15" s="1">
        <v>0</v>
      </c>
      <c r="I15" s="1">
        <v>0</v>
      </c>
      <c r="J15" s="1">
        <f>G15</f>
        <v>75864.42</v>
      </c>
      <c r="K15" s="1">
        <v>0</v>
      </c>
      <c r="L15"/>
    </row>
    <row r="16" spans="1:12" x14ac:dyDescent="0.25">
      <c r="A16" s="85"/>
      <c r="B16" s="69"/>
      <c r="C16" s="88"/>
      <c r="D16" s="56"/>
      <c r="E16" s="56"/>
      <c r="F16" s="14">
        <v>2023</v>
      </c>
      <c r="G16" s="1">
        <f>G82</f>
        <v>49822.8</v>
      </c>
      <c r="H16" s="1">
        <v>0</v>
      </c>
      <c r="I16" s="1">
        <v>0</v>
      </c>
      <c r="J16" s="1">
        <f>G16</f>
        <v>49822.8</v>
      </c>
      <c r="K16" s="1">
        <v>0</v>
      </c>
      <c r="L16"/>
    </row>
    <row r="17" spans="1:13" x14ac:dyDescent="0.25">
      <c r="A17" s="85"/>
      <c r="B17" s="69"/>
      <c r="C17" s="88"/>
      <c r="D17" s="56"/>
      <c r="E17" s="56"/>
      <c r="F17" s="14">
        <v>2024</v>
      </c>
      <c r="G17" s="1">
        <f>G83</f>
        <v>50912.92</v>
      </c>
      <c r="H17" s="1">
        <v>0</v>
      </c>
      <c r="I17" s="1">
        <v>0</v>
      </c>
      <c r="J17" s="1">
        <f>G17</f>
        <v>50912.92</v>
      </c>
      <c r="K17" s="1">
        <v>0</v>
      </c>
      <c r="L17"/>
    </row>
    <row r="18" spans="1:13" x14ac:dyDescent="0.25">
      <c r="A18" s="86"/>
      <c r="B18" s="70"/>
      <c r="C18" s="89"/>
      <c r="D18" s="57"/>
      <c r="E18" s="57"/>
      <c r="F18" s="28" t="s">
        <v>15</v>
      </c>
      <c r="G18" s="27">
        <f>G12+G13+G14+G15+G16+G17</f>
        <v>345747.02999999997</v>
      </c>
      <c r="H18" s="1">
        <f>H12+H13+H14+H15+H16</f>
        <v>0</v>
      </c>
      <c r="I18" s="27">
        <f>I12+I13+I14+I15+I16</f>
        <v>8073.87</v>
      </c>
      <c r="J18" s="27">
        <f>J12+J13+J14+J15+J16+J17</f>
        <v>337673.16</v>
      </c>
      <c r="K18" s="1">
        <f>K12+K13+K14+K15+K16</f>
        <v>0</v>
      </c>
      <c r="L18" s="26"/>
    </row>
    <row r="19" spans="1:13" ht="15" hidden="1" customHeight="1" x14ac:dyDescent="0.25">
      <c r="A19" s="62">
        <v>1</v>
      </c>
      <c r="B19" s="68" t="s">
        <v>16</v>
      </c>
      <c r="C19" s="77"/>
      <c r="D19" s="74">
        <v>2019</v>
      </c>
      <c r="E19" s="74">
        <v>2024</v>
      </c>
      <c r="F19" s="14">
        <v>2019</v>
      </c>
      <c r="G19" s="1">
        <v>44075.199999999997</v>
      </c>
      <c r="H19" s="1">
        <v>0</v>
      </c>
      <c r="I19" s="1">
        <v>0</v>
      </c>
      <c r="J19" s="1">
        <v>44075.199999999997</v>
      </c>
      <c r="K19" s="1">
        <v>0</v>
      </c>
      <c r="L19" s="25"/>
    </row>
    <row r="20" spans="1:13" ht="15" hidden="1" customHeight="1" x14ac:dyDescent="0.25">
      <c r="A20" s="60"/>
      <c r="B20" s="69"/>
      <c r="C20" s="78"/>
      <c r="D20" s="74"/>
      <c r="E20" s="74"/>
      <c r="F20" s="14">
        <v>2020</v>
      </c>
      <c r="G20" s="1">
        <f>H20+I20+J20+K20</f>
        <v>73513.09</v>
      </c>
      <c r="H20" s="1">
        <v>0</v>
      </c>
      <c r="I20" s="1">
        <v>8073.87</v>
      </c>
      <c r="J20" s="1">
        <v>65439.22</v>
      </c>
      <c r="K20" s="1">
        <v>0</v>
      </c>
      <c r="L20"/>
    </row>
    <row r="21" spans="1:13" hidden="1" x14ac:dyDescent="0.25">
      <c r="A21" s="60"/>
      <c r="B21" s="69"/>
      <c r="C21" s="78"/>
      <c r="D21" s="74"/>
      <c r="E21" s="74"/>
      <c r="F21" s="14">
        <v>2021</v>
      </c>
      <c r="G21" s="1">
        <f>G29+G48+G55+G63+G70</f>
        <v>48570.27</v>
      </c>
      <c r="H21" s="1">
        <v>0</v>
      </c>
      <c r="I21" s="1">
        <v>0</v>
      </c>
      <c r="J21" s="1">
        <f>G21</f>
        <v>48570.27</v>
      </c>
      <c r="K21" s="1">
        <v>0</v>
      </c>
      <c r="L21" s="26"/>
      <c r="M21" s="9"/>
    </row>
    <row r="22" spans="1:13" hidden="1" x14ac:dyDescent="0.25">
      <c r="A22" s="60"/>
      <c r="B22" s="69"/>
      <c r="C22" s="78"/>
      <c r="D22" s="74"/>
      <c r="E22" s="74"/>
      <c r="F22" s="14">
        <v>2022</v>
      </c>
      <c r="G22" s="1">
        <f>H22+I22+J22+K22</f>
        <v>56170.49</v>
      </c>
      <c r="H22" s="1">
        <v>0</v>
      </c>
      <c r="I22" s="1">
        <v>0</v>
      </c>
      <c r="J22" s="1">
        <v>56170.49</v>
      </c>
      <c r="K22" s="1">
        <v>0</v>
      </c>
      <c r="L22"/>
    </row>
    <row r="23" spans="1:13" hidden="1" x14ac:dyDescent="0.25">
      <c r="A23" s="60"/>
      <c r="B23" s="69"/>
      <c r="C23" s="78"/>
      <c r="D23" s="74"/>
      <c r="E23" s="74"/>
      <c r="F23" s="14">
        <v>2023</v>
      </c>
      <c r="G23" s="1">
        <f>H23+I23+J23+K23</f>
        <v>57025.3</v>
      </c>
      <c r="H23" s="1">
        <v>0</v>
      </c>
      <c r="I23" s="1">
        <v>0</v>
      </c>
      <c r="J23" s="1">
        <v>57025.3</v>
      </c>
      <c r="K23" s="1">
        <v>0</v>
      </c>
      <c r="L23"/>
    </row>
    <row r="24" spans="1:13" hidden="1" x14ac:dyDescent="0.25">
      <c r="A24" s="61"/>
      <c r="B24" s="70"/>
      <c r="C24" s="79"/>
      <c r="D24" s="74"/>
      <c r="E24" s="74"/>
      <c r="F24" s="14">
        <v>2024</v>
      </c>
      <c r="G24" s="1">
        <v>107903.28</v>
      </c>
      <c r="H24" s="1">
        <v>0</v>
      </c>
      <c r="I24" s="1">
        <v>0</v>
      </c>
      <c r="J24" s="1">
        <v>107903.28</v>
      </c>
      <c r="K24" s="1">
        <v>0</v>
      </c>
      <c r="L24"/>
    </row>
    <row r="25" spans="1:13" hidden="1" x14ac:dyDescent="0.25">
      <c r="A25" s="15"/>
      <c r="B25" s="58" t="s">
        <v>17</v>
      </c>
      <c r="C25" s="63"/>
      <c r="D25" s="63"/>
      <c r="E25" s="63"/>
      <c r="F25" s="64"/>
      <c r="G25" s="27">
        <f>G33+G45+G52+G59+G61+G67+G74</f>
        <v>143473.66</v>
      </c>
      <c r="H25" s="1">
        <f>SUM(H20:H23)</f>
        <v>0</v>
      </c>
      <c r="I25" s="27">
        <f>SUM(I20:I23)</f>
        <v>8073.87</v>
      </c>
      <c r="J25" s="27">
        <f>J33+J45+J52+J59+J61+J67+J74</f>
        <v>302278.49999999994</v>
      </c>
      <c r="K25" s="1">
        <f>SUM(K19:K23)</f>
        <v>0</v>
      </c>
      <c r="L25" s="26"/>
    </row>
    <row r="26" spans="1:13" ht="15" customHeight="1" x14ac:dyDescent="0.25">
      <c r="A26" s="90" t="s">
        <v>41</v>
      </c>
      <c r="B26" s="91"/>
      <c r="C26" s="91"/>
      <c r="D26" s="91"/>
      <c r="E26" s="91"/>
      <c r="F26" s="91"/>
      <c r="G26" s="91"/>
      <c r="H26" s="91"/>
      <c r="I26" s="91"/>
      <c r="J26" s="91"/>
      <c r="K26" s="92"/>
      <c r="L26"/>
      <c r="M26" s="9"/>
    </row>
    <row r="27" spans="1:13" hidden="1" x14ac:dyDescent="0.25">
      <c r="A27" s="59" t="s">
        <v>49</v>
      </c>
      <c r="B27" s="55" t="s">
        <v>44</v>
      </c>
      <c r="C27" s="55" t="s">
        <v>18</v>
      </c>
      <c r="D27" s="55">
        <v>2022</v>
      </c>
      <c r="E27" s="55">
        <v>2024</v>
      </c>
      <c r="F27" s="4">
        <v>2019</v>
      </c>
      <c r="G27" s="1">
        <v>6297.08</v>
      </c>
      <c r="H27" s="1">
        <v>0</v>
      </c>
      <c r="I27" s="1">
        <v>0</v>
      </c>
      <c r="J27" s="1">
        <v>6297.08</v>
      </c>
      <c r="K27" s="1">
        <v>0</v>
      </c>
      <c r="L27"/>
    </row>
    <row r="28" spans="1:13" ht="15" hidden="1" customHeight="1" x14ac:dyDescent="0.25">
      <c r="A28" s="60"/>
      <c r="B28" s="56"/>
      <c r="C28" s="56"/>
      <c r="D28" s="56"/>
      <c r="E28" s="56"/>
      <c r="F28" s="4">
        <v>2020</v>
      </c>
      <c r="G28" s="1">
        <v>25362.89</v>
      </c>
      <c r="H28" s="1">
        <v>0</v>
      </c>
      <c r="I28" s="1">
        <v>8073.87</v>
      </c>
      <c r="J28" s="1">
        <v>17289.02</v>
      </c>
      <c r="K28" s="1">
        <v>0</v>
      </c>
      <c r="L28"/>
    </row>
    <row r="29" spans="1:13" hidden="1" x14ac:dyDescent="0.25">
      <c r="A29" s="60"/>
      <c r="B29" s="56"/>
      <c r="C29" s="56"/>
      <c r="D29" s="56"/>
      <c r="E29" s="56"/>
      <c r="F29" s="4">
        <v>2021</v>
      </c>
      <c r="G29" s="23">
        <v>2760.31</v>
      </c>
      <c r="H29" s="1">
        <v>0</v>
      </c>
      <c r="I29" s="1">
        <v>0</v>
      </c>
      <c r="J29" s="23">
        <v>2760.31</v>
      </c>
      <c r="K29" s="1">
        <v>0</v>
      </c>
      <c r="L29"/>
    </row>
    <row r="30" spans="1:13" ht="60" customHeight="1" x14ac:dyDescent="0.25">
      <c r="A30" s="60"/>
      <c r="B30" s="56"/>
      <c r="C30" s="56"/>
      <c r="D30" s="56"/>
      <c r="E30" s="56"/>
      <c r="F30" s="4">
        <v>2022</v>
      </c>
      <c r="G30" s="1">
        <v>2881.66</v>
      </c>
      <c r="H30" s="1">
        <v>0</v>
      </c>
      <c r="I30" s="1">
        <v>0</v>
      </c>
      <c r="J30" s="1">
        <v>2881.66</v>
      </c>
      <c r="K30" s="1">
        <v>0</v>
      </c>
      <c r="L30"/>
    </row>
    <row r="31" spans="1:13" hidden="1" x14ac:dyDescent="0.25">
      <c r="A31" s="60"/>
      <c r="B31" s="56"/>
      <c r="C31" s="56"/>
      <c r="D31" s="56"/>
      <c r="E31" s="56"/>
      <c r="F31" s="4">
        <v>2023</v>
      </c>
      <c r="G31" s="1">
        <f>SUM(H31:K31)</f>
        <v>0</v>
      </c>
      <c r="H31" s="1">
        <v>0</v>
      </c>
      <c r="I31" s="1">
        <v>0</v>
      </c>
      <c r="J31" s="1">
        <v>0</v>
      </c>
      <c r="K31" s="1">
        <v>0</v>
      </c>
      <c r="L31"/>
    </row>
    <row r="32" spans="1:13" ht="54.75" hidden="1" customHeight="1" x14ac:dyDescent="0.25">
      <c r="A32" s="61"/>
      <c r="B32" s="57"/>
      <c r="C32" s="57"/>
      <c r="D32" s="57"/>
      <c r="E32" s="57"/>
      <c r="F32" s="4">
        <v>2024</v>
      </c>
      <c r="G32" s="1">
        <f>SUM(H32:K32)</f>
        <v>53951.64</v>
      </c>
      <c r="H32" s="1">
        <v>0</v>
      </c>
      <c r="I32" s="1">
        <v>0</v>
      </c>
      <c r="J32" s="1">
        <v>53951.64</v>
      </c>
      <c r="K32" s="1">
        <v>0</v>
      </c>
      <c r="L32"/>
    </row>
    <row r="33" spans="1:12" x14ac:dyDescent="0.25">
      <c r="A33" s="13"/>
      <c r="B33" s="65"/>
      <c r="C33" s="66"/>
      <c r="D33" s="66"/>
      <c r="E33" s="67"/>
      <c r="F33" s="28" t="s">
        <v>15</v>
      </c>
      <c r="G33" s="27">
        <f>G30</f>
        <v>2881.66</v>
      </c>
      <c r="H33" s="1">
        <f>H28+H29+H30+H31+H27</f>
        <v>0</v>
      </c>
      <c r="I33" s="27">
        <f>I30</f>
        <v>0</v>
      </c>
      <c r="J33" s="27">
        <f>J30</f>
        <v>2881.66</v>
      </c>
      <c r="K33" s="1">
        <f>K28+K29+K30+K31</f>
        <v>0</v>
      </c>
      <c r="L33"/>
    </row>
    <row r="34" spans="1:12" ht="87.75" customHeight="1" x14ac:dyDescent="0.25">
      <c r="A34" s="71" t="s">
        <v>34</v>
      </c>
      <c r="B34" s="55" t="s">
        <v>45</v>
      </c>
      <c r="C34" s="55" t="s">
        <v>18</v>
      </c>
      <c r="D34" s="55">
        <v>2022</v>
      </c>
      <c r="E34" s="55">
        <v>2024</v>
      </c>
      <c r="F34" s="6">
        <v>2022</v>
      </c>
      <c r="G34" s="1">
        <v>2881.66</v>
      </c>
      <c r="H34" s="1">
        <v>0</v>
      </c>
      <c r="I34" s="1">
        <f>I79</f>
        <v>0</v>
      </c>
      <c r="J34" s="1">
        <v>2881.66</v>
      </c>
      <c r="K34" s="49">
        <f>K33</f>
        <v>0</v>
      </c>
      <c r="L34"/>
    </row>
    <row r="35" spans="1:12" ht="40.15" hidden="1" customHeight="1" x14ac:dyDescent="0.25">
      <c r="A35" s="72"/>
      <c r="B35" s="56"/>
      <c r="C35" s="56"/>
      <c r="D35" s="56"/>
      <c r="E35" s="56"/>
      <c r="F35" s="6">
        <v>2023</v>
      </c>
      <c r="G35" s="1">
        <v>0</v>
      </c>
      <c r="H35" s="1">
        <v>8073.87</v>
      </c>
      <c r="I35" s="1">
        <v>17289.02</v>
      </c>
      <c r="J35" s="1">
        <v>0</v>
      </c>
      <c r="K35" s="1">
        <v>0</v>
      </c>
      <c r="L35"/>
    </row>
    <row r="36" spans="1:12" ht="18" hidden="1" customHeight="1" x14ac:dyDescent="0.25">
      <c r="A36" s="72"/>
      <c r="B36" s="56"/>
      <c r="C36" s="56"/>
      <c r="D36" s="56"/>
      <c r="E36" s="56"/>
      <c r="F36" s="46">
        <v>2024</v>
      </c>
      <c r="G36" s="1">
        <v>0</v>
      </c>
      <c r="H36" s="1">
        <v>0</v>
      </c>
      <c r="I36" s="23">
        <v>2760.31</v>
      </c>
      <c r="J36" s="1">
        <v>0</v>
      </c>
      <c r="K36" s="1"/>
      <c r="L36"/>
    </row>
    <row r="37" spans="1:12" hidden="1" x14ac:dyDescent="0.25">
      <c r="A37" s="72"/>
      <c r="B37" s="56"/>
      <c r="C37" s="56"/>
      <c r="D37" s="56"/>
      <c r="E37" s="56"/>
      <c r="F37" s="1">
        <f>SUM(G37:J37)</f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/>
    </row>
    <row r="38" spans="1:12" ht="16.899999999999999" hidden="1" customHeight="1" x14ac:dyDescent="0.25">
      <c r="A38" s="72"/>
      <c r="B38" s="56"/>
      <c r="C38" s="56"/>
      <c r="D38" s="56"/>
      <c r="E38" s="57"/>
      <c r="F38" s="1">
        <f>SUM(G38:J38)</f>
        <v>0</v>
      </c>
      <c r="G38" s="1">
        <v>0</v>
      </c>
      <c r="H38" s="1">
        <v>0</v>
      </c>
      <c r="I38" s="1">
        <v>0</v>
      </c>
      <c r="J38" s="1">
        <v>0</v>
      </c>
      <c r="K38" s="1">
        <f>K35</f>
        <v>0</v>
      </c>
      <c r="L38"/>
    </row>
    <row r="39" spans="1:12" ht="17.45" hidden="1" customHeight="1" x14ac:dyDescent="0.25">
      <c r="A39" s="73"/>
      <c r="B39" s="57"/>
      <c r="C39" s="57"/>
      <c r="D39" s="57"/>
      <c r="E39" s="4">
        <v>2024</v>
      </c>
      <c r="F39" s="1">
        <f>SUM(G39:J39)</f>
        <v>53951.64</v>
      </c>
      <c r="G39" s="1">
        <v>0</v>
      </c>
      <c r="H39" s="1">
        <v>0</v>
      </c>
      <c r="I39" s="1">
        <v>53951.64</v>
      </c>
      <c r="J39" s="1">
        <v>0</v>
      </c>
      <c r="K39" s="1">
        <v>0</v>
      </c>
      <c r="L39"/>
    </row>
    <row r="40" spans="1:12" hidden="1" x14ac:dyDescent="0.25">
      <c r="A40" s="65"/>
      <c r="B40" s="66"/>
      <c r="C40" s="66"/>
      <c r="D40" s="67"/>
      <c r="E40" s="28" t="s">
        <v>15</v>
      </c>
      <c r="F40" s="27">
        <f>SUM(F34:F39)</f>
        <v>60020.639999999999</v>
      </c>
      <c r="G40" s="1">
        <f>G35+G36+G37+G38+G34</f>
        <v>2881.66</v>
      </c>
      <c r="H40" s="27">
        <f>H35+H36+H37+H38+H34</f>
        <v>8073.87</v>
      </c>
      <c r="I40" s="27">
        <f>I38+I39+I37+I36+I35+I34</f>
        <v>74000.97</v>
      </c>
      <c r="J40" s="1">
        <f>J35+J36+J37+J38</f>
        <v>0</v>
      </c>
      <c r="K40" s="1">
        <v>0</v>
      </c>
      <c r="L40"/>
    </row>
    <row r="41" spans="1:12" ht="15" hidden="1" customHeight="1" x14ac:dyDescent="0.25">
      <c r="A41" s="40" t="s">
        <v>43</v>
      </c>
      <c r="B41" s="38"/>
      <c r="C41" s="38"/>
      <c r="D41" s="38"/>
      <c r="E41" s="38"/>
      <c r="F41" s="38"/>
      <c r="G41" s="38"/>
      <c r="H41" s="38"/>
      <c r="I41" s="38"/>
      <c r="J41" s="38"/>
      <c r="K41" s="1">
        <v>0</v>
      </c>
      <c r="L41"/>
    </row>
    <row r="42" spans="1:12" hidden="1" x14ac:dyDescent="0.25">
      <c r="A42" s="34" t="s">
        <v>35</v>
      </c>
      <c r="B42" s="55" t="s">
        <v>42</v>
      </c>
      <c r="C42" s="68" t="s">
        <v>18</v>
      </c>
      <c r="D42" s="55">
        <v>2022</v>
      </c>
      <c r="E42" s="55">
        <v>2024</v>
      </c>
      <c r="F42" s="35">
        <v>2022</v>
      </c>
      <c r="G42" s="1">
        <v>200</v>
      </c>
      <c r="H42" s="1">
        <v>0</v>
      </c>
      <c r="I42" s="1">
        <v>0</v>
      </c>
      <c r="J42" s="1">
        <v>200</v>
      </c>
      <c r="K42" s="1">
        <v>0</v>
      </c>
      <c r="L42"/>
    </row>
    <row r="43" spans="1:12" hidden="1" x14ac:dyDescent="0.25">
      <c r="A43" s="36"/>
      <c r="B43" s="56"/>
      <c r="C43" s="69"/>
      <c r="D43" s="56"/>
      <c r="E43" s="56"/>
      <c r="F43" s="35">
        <v>2023</v>
      </c>
      <c r="G43" s="1"/>
      <c r="H43" s="1"/>
      <c r="I43" s="1"/>
      <c r="J43" s="1"/>
      <c r="K43" s="1">
        <v>0</v>
      </c>
      <c r="L43"/>
    </row>
    <row r="44" spans="1:12" hidden="1" x14ac:dyDescent="0.25">
      <c r="A44" s="33"/>
      <c r="B44" s="56"/>
      <c r="C44" s="69"/>
      <c r="D44" s="56"/>
      <c r="E44" s="56"/>
      <c r="F44" s="35">
        <v>2024</v>
      </c>
      <c r="G44" s="1">
        <v>200</v>
      </c>
      <c r="H44" s="1">
        <v>0</v>
      </c>
      <c r="I44" s="1">
        <v>0</v>
      </c>
      <c r="J44" s="1">
        <v>200</v>
      </c>
      <c r="K44" s="1">
        <v>0</v>
      </c>
      <c r="L44"/>
    </row>
    <row r="45" spans="1:12" ht="15" hidden="1" customHeight="1" x14ac:dyDescent="0.25">
      <c r="A45" s="20"/>
      <c r="B45" s="57"/>
      <c r="C45" s="70"/>
      <c r="D45" s="57"/>
      <c r="E45" s="57"/>
      <c r="F45" s="37" t="s">
        <v>15</v>
      </c>
      <c r="G45" s="27">
        <f>SUM(G42:G44)</f>
        <v>400</v>
      </c>
      <c r="H45" s="1">
        <f>H42</f>
        <v>0</v>
      </c>
      <c r="I45" s="1">
        <f>I42</f>
        <v>0</v>
      </c>
      <c r="J45" s="27">
        <f>SUM(J42:J44)</f>
        <v>400</v>
      </c>
      <c r="K45" s="1">
        <f>K39+K40+K41+K42+K43</f>
        <v>0</v>
      </c>
      <c r="L45"/>
    </row>
    <row r="46" spans="1:12" hidden="1" x14ac:dyDescent="0.25">
      <c r="A46" s="59" t="s">
        <v>36</v>
      </c>
      <c r="B46" s="55" t="s">
        <v>22</v>
      </c>
      <c r="C46" s="55" t="s">
        <v>18</v>
      </c>
      <c r="D46" s="56">
        <v>2019</v>
      </c>
      <c r="E46" s="55">
        <v>2024</v>
      </c>
      <c r="F46" s="14">
        <v>2019</v>
      </c>
      <c r="G46" s="1">
        <f t="shared" ref="G46:G51" si="0">SUM(H46:J46)</f>
        <v>145.76</v>
      </c>
      <c r="H46" s="1">
        <v>0</v>
      </c>
      <c r="I46" s="1">
        <v>0</v>
      </c>
      <c r="J46" s="1">
        <v>145.76</v>
      </c>
      <c r="K46" s="1">
        <v>0</v>
      </c>
      <c r="L46"/>
    </row>
    <row r="47" spans="1:12" ht="12.75" hidden="1" customHeight="1" x14ac:dyDescent="0.25">
      <c r="A47" s="60"/>
      <c r="B47" s="56"/>
      <c r="C47" s="56"/>
      <c r="D47" s="56"/>
      <c r="E47" s="56"/>
      <c r="F47" s="14">
        <v>2020</v>
      </c>
      <c r="G47" s="1">
        <f>SUM(H47:J47)</f>
        <v>127.12</v>
      </c>
      <c r="H47" s="1">
        <v>0</v>
      </c>
      <c r="I47" s="1">
        <v>0</v>
      </c>
      <c r="J47" s="1">
        <v>127.12</v>
      </c>
      <c r="K47" s="1">
        <v>0</v>
      </c>
      <c r="L47"/>
    </row>
    <row r="48" spans="1:12" ht="15" hidden="1" customHeight="1" x14ac:dyDescent="0.25">
      <c r="A48" s="60"/>
      <c r="B48" s="56"/>
      <c r="C48" s="56"/>
      <c r="D48" s="56"/>
      <c r="E48" s="56"/>
      <c r="F48" s="14">
        <v>2021</v>
      </c>
      <c r="G48" s="1">
        <f t="shared" si="0"/>
        <v>212.63</v>
      </c>
      <c r="H48" s="1">
        <v>0</v>
      </c>
      <c r="I48" s="1">
        <v>0</v>
      </c>
      <c r="J48" s="1">
        <v>212.63</v>
      </c>
      <c r="K48" s="1">
        <v>0</v>
      </c>
      <c r="L48"/>
    </row>
    <row r="49" spans="1:15" ht="15" hidden="1" customHeight="1" x14ac:dyDescent="0.25">
      <c r="A49" s="60"/>
      <c r="B49" s="56"/>
      <c r="C49" s="56"/>
      <c r="D49" s="56"/>
      <c r="E49" s="56"/>
      <c r="F49" s="14">
        <v>2022</v>
      </c>
      <c r="G49" s="1">
        <f t="shared" si="0"/>
        <v>212.63</v>
      </c>
      <c r="H49" s="1">
        <v>0</v>
      </c>
      <c r="I49" s="1">
        <v>0</v>
      </c>
      <c r="J49" s="1">
        <v>212.63</v>
      </c>
      <c r="K49" s="1">
        <v>0</v>
      </c>
      <c r="L49"/>
    </row>
    <row r="50" spans="1:15" ht="15" hidden="1" customHeight="1" x14ac:dyDescent="0.25">
      <c r="A50" s="60"/>
      <c r="B50" s="56"/>
      <c r="C50" s="56"/>
      <c r="D50" s="56"/>
      <c r="E50" s="56"/>
      <c r="F50" s="14">
        <v>2023</v>
      </c>
      <c r="G50" s="1">
        <f t="shared" si="0"/>
        <v>212.63</v>
      </c>
      <c r="H50" s="1">
        <v>0</v>
      </c>
      <c r="I50" s="1">
        <v>0</v>
      </c>
      <c r="J50" s="1">
        <v>212.63</v>
      </c>
      <c r="K50" s="1">
        <v>0</v>
      </c>
      <c r="L50"/>
    </row>
    <row r="51" spans="1:15" hidden="1" x14ac:dyDescent="0.25">
      <c r="A51" s="61"/>
      <c r="B51" s="57"/>
      <c r="C51" s="57"/>
      <c r="D51" s="57"/>
      <c r="E51" s="57"/>
      <c r="F51" s="14">
        <v>2024</v>
      </c>
      <c r="G51" s="1">
        <f t="shared" si="0"/>
        <v>309.8</v>
      </c>
      <c r="H51" s="1">
        <v>0</v>
      </c>
      <c r="I51" s="1">
        <v>0</v>
      </c>
      <c r="J51" s="1">
        <v>309.8</v>
      </c>
      <c r="K51" s="1">
        <v>0</v>
      </c>
      <c r="L51"/>
    </row>
    <row r="52" spans="1:15" ht="55.15" hidden="1" customHeight="1" x14ac:dyDescent="0.25">
      <c r="A52" s="12"/>
      <c r="B52" s="11"/>
      <c r="C52" s="11"/>
      <c r="D52" s="11"/>
      <c r="E52" s="11"/>
      <c r="F52" s="28" t="s">
        <v>15</v>
      </c>
      <c r="G52" s="27">
        <f>G46+G47+G48+G49+G50+G51</f>
        <v>1220.57</v>
      </c>
      <c r="H52" s="1">
        <f>H46+H47+H48+H49+H50</f>
        <v>0</v>
      </c>
      <c r="I52" s="1">
        <f>I46+I47+I48+I49+I50</f>
        <v>0</v>
      </c>
      <c r="J52" s="27">
        <f>J46+J47+J48+J49+J50+J51</f>
        <v>1220.57</v>
      </c>
      <c r="K52" s="1">
        <v>0</v>
      </c>
      <c r="L52"/>
    </row>
    <row r="53" spans="1:15" hidden="1" x14ac:dyDescent="0.25">
      <c r="A53" s="59" t="s">
        <v>37</v>
      </c>
      <c r="B53" s="55" t="s">
        <v>19</v>
      </c>
      <c r="C53" s="55" t="s">
        <v>18</v>
      </c>
      <c r="D53" s="55">
        <v>2019</v>
      </c>
      <c r="E53" s="55">
        <v>2024</v>
      </c>
      <c r="F53" s="14">
        <v>2019</v>
      </c>
      <c r="G53" s="1">
        <f t="shared" ref="G53:G58" si="1">SUM(H46:K46)</f>
        <v>145.76</v>
      </c>
      <c r="H53" s="1">
        <v>0</v>
      </c>
      <c r="I53" s="1">
        <v>0</v>
      </c>
      <c r="J53" s="1">
        <v>452.58</v>
      </c>
      <c r="K53" s="1">
        <v>0</v>
      </c>
      <c r="L53"/>
    </row>
    <row r="54" spans="1:15" ht="15" hidden="1" customHeight="1" x14ac:dyDescent="0.25">
      <c r="A54" s="60"/>
      <c r="B54" s="56"/>
      <c r="C54" s="56"/>
      <c r="D54" s="56"/>
      <c r="E54" s="56"/>
      <c r="F54" s="14">
        <v>2020</v>
      </c>
      <c r="G54" s="1">
        <f t="shared" si="1"/>
        <v>127.12</v>
      </c>
      <c r="H54" s="1">
        <v>0</v>
      </c>
      <c r="I54" s="1">
        <v>0</v>
      </c>
      <c r="J54" s="1">
        <v>531.79999999999995</v>
      </c>
      <c r="K54" s="1">
        <v>0</v>
      </c>
      <c r="L54"/>
    </row>
    <row r="55" spans="1:15" hidden="1" x14ac:dyDescent="0.25">
      <c r="A55" s="60"/>
      <c r="B55" s="56"/>
      <c r="C55" s="56"/>
      <c r="D55" s="56"/>
      <c r="E55" s="56"/>
      <c r="F55" s="14">
        <v>2021</v>
      </c>
      <c r="G55" s="1">
        <f t="shared" si="1"/>
        <v>212.63</v>
      </c>
      <c r="H55" s="1">
        <v>0</v>
      </c>
      <c r="I55" s="1">
        <v>0</v>
      </c>
      <c r="J55" s="1">
        <v>723.76</v>
      </c>
      <c r="K55" s="1">
        <v>0</v>
      </c>
      <c r="L55" s="26"/>
    </row>
    <row r="56" spans="1:15" hidden="1" x14ac:dyDescent="0.25">
      <c r="A56" s="60"/>
      <c r="B56" s="56"/>
      <c r="C56" s="56"/>
      <c r="D56" s="56"/>
      <c r="E56" s="56"/>
      <c r="F56" s="14">
        <v>2022</v>
      </c>
      <c r="G56" s="1">
        <f t="shared" si="1"/>
        <v>212.63</v>
      </c>
      <c r="H56" s="1">
        <v>0</v>
      </c>
      <c r="I56" s="1">
        <v>0</v>
      </c>
      <c r="J56" s="1">
        <v>707.18</v>
      </c>
      <c r="K56" s="1">
        <v>0</v>
      </c>
      <c r="L56"/>
    </row>
    <row r="57" spans="1:15" ht="16.149999999999999" hidden="1" customHeight="1" x14ac:dyDescent="0.25">
      <c r="A57" s="60"/>
      <c r="B57" s="56"/>
      <c r="C57" s="56"/>
      <c r="D57" s="56"/>
      <c r="E57" s="56"/>
      <c r="F57" s="14">
        <v>2023</v>
      </c>
      <c r="G57" s="1">
        <f t="shared" si="1"/>
        <v>212.63</v>
      </c>
      <c r="H57" s="1">
        <v>0</v>
      </c>
      <c r="I57" s="1">
        <v>0</v>
      </c>
      <c r="J57" s="1">
        <v>707.18</v>
      </c>
      <c r="K57" s="1">
        <v>0</v>
      </c>
      <c r="L57"/>
    </row>
    <row r="58" spans="1:15" ht="14.45" hidden="1" customHeight="1" x14ac:dyDescent="0.25">
      <c r="A58" s="61"/>
      <c r="B58" s="57"/>
      <c r="C58" s="57"/>
      <c r="D58" s="57"/>
      <c r="E58" s="57"/>
      <c r="F58" s="14">
        <v>2024</v>
      </c>
      <c r="G58" s="1">
        <f t="shared" si="1"/>
        <v>309.8</v>
      </c>
      <c r="H58" s="1">
        <v>0</v>
      </c>
      <c r="I58" s="1">
        <v>0</v>
      </c>
      <c r="J58" s="1">
        <v>620.6</v>
      </c>
      <c r="K58" s="1">
        <v>0</v>
      </c>
      <c r="L58"/>
    </row>
    <row r="59" spans="1:15" hidden="1" x14ac:dyDescent="0.25">
      <c r="A59" s="13"/>
      <c r="B59" s="14"/>
      <c r="C59" s="14"/>
      <c r="D59" s="14"/>
      <c r="E59" s="14"/>
      <c r="F59" s="28" t="s">
        <v>15</v>
      </c>
      <c r="G59" s="27">
        <f>SUM(G53:G58)</f>
        <v>1220.57</v>
      </c>
      <c r="H59" s="1">
        <f>SUM(H53:H57)</f>
        <v>0</v>
      </c>
      <c r="I59" s="1">
        <f>SUM(I53:I57)</f>
        <v>0</v>
      </c>
      <c r="J59" s="27">
        <f>SUM(J53:J58)</f>
        <v>3743.0999999999995</v>
      </c>
      <c r="K59" s="1">
        <v>0</v>
      </c>
      <c r="L59"/>
    </row>
    <row r="60" spans="1:15" ht="15" hidden="1" customHeight="1" x14ac:dyDescent="0.25">
      <c r="A60" s="32" t="s">
        <v>38</v>
      </c>
      <c r="B60" s="14" t="s">
        <v>30</v>
      </c>
      <c r="C60" s="14" t="s">
        <v>18</v>
      </c>
      <c r="D60" s="14">
        <v>2019</v>
      </c>
      <c r="E60" s="14">
        <v>2019</v>
      </c>
      <c r="F60" s="14">
        <v>2019</v>
      </c>
      <c r="G60" s="1">
        <v>36853.78</v>
      </c>
      <c r="H60" s="1">
        <v>0</v>
      </c>
      <c r="I60" s="1">
        <v>0</v>
      </c>
      <c r="J60" s="1">
        <v>36853.78</v>
      </c>
      <c r="K60" s="1">
        <f>SUM(K55:K58)</f>
        <v>0</v>
      </c>
      <c r="L60"/>
    </row>
    <row r="61" spans="1:15" hidden="1" x14ac:dyDescent="0.25">
      <c r="A61" s="13"/>
      <c r="B61" s="14"/>
      <c r="C61" s="14"/>
      <c r="D61" s="14"/>
      <c r="E61" s="14"/>
      <c r="F61" s="28" t="s">
        <v>15</v>
      </c>
      <c r="G61" s="27">
        <v>36853.78</v>
      </c>
      <c r="H61" s="1">
        <v>0</v>
      </c>
      <c r="I61" s="1">
        <v>0</v>
      </c>
      <c r="J61" s="27">
        <v>36853.78</v>
      </c>
      <c r="K61" s="1">
        <v>0</v>
      </c>
      <c r="L61"/>
      <c r="O61" s="9"/>
    </row>
    <row r="62" spans="1:15" hidden="1" x14ac:dyDescent="0.25">
      <c r="A62" s="59" t="s">
        <v>39</v>
      </c>
      <c r="B62" s="55" t="s">
        <v>26</v>
      </c>
      <c r="C62" s="55" t="s">
        <v>18</v>
      </c>
      <c r="D62" s="55">
        <v>2020</v>
      </c>
      <c r="E62" s="55">
        <v>2024</v>
      </c>
      <c r="F62" s="14">
        <v>2020</v>
      </c>
      <c r="G62" s="1">
        <f>SUM(H55:K55)</f>
        <v>723.76</v>
      </c>
      <c r="H62" s="1">
        <v>0</v>
      </c>
      <c r="I62" s="1">
        <v>0</v>
      </c>
      <c r="J62" s="1">
        <v>47181.279999999999</v>
      </c>
      <c r="K62" s="1">
        <v>0</v>
      </c>
      <c r="L62"/>
    </row>
    <row r="63" spans="1:15" hidden="1" x14ac:dyDescent="0.25">
      <c r="A63" s="60"/>
      <c r="B63" s="56"/>
      <c r="C63" s="56"/>
      <c r="D63" s="56"/>
      <c r="E63" s="56"/>
      <c r="F63" s="14">
        <v>2021</v>
      </c>
      <c r="G63" s="1">
        <v>45282.89</v>
      </c>
      <c r="H63" s="1">
        <v>0</v>
      </c>
      <c r="I63" s="1">
        <v>0</v>
      </c>
      <c r="J63" s="24">
        <f>G63</f>
        <v>45282.89</v>
      </c>
      <c r="K63" s="1">
        <v>0</v>
      </c>
      <c r="L63"/>
    </row>
    <row r="64" spans="1:15" hidden="1" x14ac:dyDescent="0.25">
      <c r="A64" s="60"/>
      <c r="B64" s="56"/>
      <c r="C64" s="56"/>
      <c r="D64" s="56"/>
      <c r="E64" s="56"/>
      <c r="F64" s="14">
        <v>2022</v>
      </c>
      <c r="G64" s="1">
        <f>SUM(H57:K57)</f>
        <v>707.18</v>
      </c>
      <c r="H64" s="1">
        <v>0</v>
      </c>
      <c r="I64" s="1">
        <v>0</v>
      </c>
      <c r="J64" s="1">
        <v>55148.88</v>
      </c>
      <c r="K64" s="1">
        <v>0</v>
      </c>
      <c r="L64"/>
    </row>
    <row r="65" spans="1:12" hidden="1" x14ac:dyDescent="0.25">
      <c r="A65" s="60"/>
      <c r="B65" s="56"/>
      <c r="C65" s="56"/>
      <c r="D65" s="56"/>
      <c r="E65" s="56"/>
      <c r="F65" s="14">
        <v>2023</v>
      </c>
      <c r="G65" s="1">
        <f>SUM(H58:K58)</f>
        <v>620.6</v>
      </c>
      <c r="H65" s="1">
        <v>0</v>
      </c>
      <c r="I65" s="1">
        <v>0</v>
      </c>
      <c r="J65" s="1">
        <v>56003.69</v>
      </c>
      <c r="K65" s="1">
        <v>0</v>
      </c>
      <c r="L65"/>
    </row>
    <row r="66" spans="1:12" hidden="1" x14ac:dyDescent="0.25">
      <c r="A66" s="61"/>
      <c r="B66" s="57"/>
      <c r="C66" s="57"/>
      <c r="D66" s="57"/>
      <c r="E66" s="57"/>
      <c r="F66" s="14">
        <v>2024</v>
      </c>
      <c r="G66" s="1">
        <v>52833.24</v>
      </c>
      <c r="H66" s="1">
        <v>0</v>
      </c>
      <c r="I66" s="1">
        <v>0</v>
      </c>
      <c r="J66" s="1">
        <v>52833.24</v>
      </c>
      <c r="K66" s="1">
        <v>0</v>
      </c>
      <c r="L66"/>
    </row>
    <row r="67" spans="1:12" ht="16.899999999999999" hidden="1" customHeight="1" x14ac:dyDescent="0.25">
      <c r="A67" s="13"/>
      <c r="B67" s="14"/>
      <c r="C67" s="14"/>
      <c r="D67" s="14"/>
      <c r="E67" s="14"/>
      <c r="F67" s="28" t="s">
        <v>15</v>
      </c>
      <c r="G67" s="27">
        <f>SUM(G62:G66)</f>
        <v>100167.67</v>
      </c>
      <c r="H67" s="1">
        <f>SUM(H62:H65)</f>
        <v>0</v>
      </c>
      <c r="I67" s="1">
        <f>SUM(I62:I65)</f>
        <v>0</v>
      </c>
      <c r="J67" s="27">
        <f>SUM(J62:J66)</f>
        <v>256449.97999999998</v>
      </c>
      <c r="K67" s="1">
        <f>K61+K62+K63+K64+K65</f>
        <v>0</v>
      </c>
      <c r="L67"/>
    </row>
    <row r="68" spans="1:12" ht="40.9" hidden="1" customHeight="1" x14ac:dyDescent="0.25">
      <c r="A68" s="62" t="s">
        <v>21</v>
      </c>
      <c r="B68" s="55" t="s">
        <v>20</v>
      </c>
      <c r="C68" s="55" t="s">
        <v>18</v>
      </c>
      <c r="D68" s="55">
        <v>2019</v>
      </c>
      <c r="E68" s="55">
        <v>2024</v>
      </c>
      <c r="F68" s="14">
        <v>2019</v>
      </c>
      <c r="G68" s="1">
        <v>126</v>
      </c>
      <c r="H68" s="1">
        <v>0</v>
      </c>
      <c r="I68" s="1">
        <v>0</v>
      </c>
      <c r="J68" s="1">
        <v>126</v>
      </c>
      <c r="K68" s="1">
        <v>0</v>
      </c>
      <c r="L68"/>
    </row>
    <row r="69" spans="1:12" hidden="1" x14ac:dyDescent="0.25">
      <c r="A69" s="60"/>
      <c r="B69" s="56"/>
      <c r="C69" s="56"/>
      <c r="D69" s="56"/>
      <c r="E69" s="56"/>
      <c r="F69" s="14">
        <v>2020</v>
      </c>
      <c r="G69" s="1">
        <v>110</v>
      </c>
      <c r="H69" s="1">
        <v>0</v>
      </c>
      <c r="I69" s="1">
        <v>0</v>
      </c>
      <c r="J69" s="1">
        <v>110</v>
      </c>
      <c r="K69" s="1">
        <v>0</v>
      </c>
      <c r="L69"/>
    </row>
    <row r="70" spans="1:12" hidden="1" x14ac:dyDescent="0.25">
      <c r="A70" s="60"/>
      <c r="B70" s="56"/>
      <c r="C70" s="56"/>
      <c r="D70" s="56"/>
      <c r="E70" s="56"/>
      <c r="F70" s="14">
        <v>2021</v>
      </c>
      <c r="G70" s="1">
        <v>101.81</v>
      </c>
      <c r="H70" s="1">
        <v>0</v>
      </c>
      <c r="I70" s="1">
        <v>0</v>
      </c>
      <c r="J70" s="1">
        <v>101.81</v>
      </c>
      <c r="K70" s="1">
        <f>SUM(K68:K69)</f>
        <v>0</v>
      </c>
      <c r="L70"/>
    </row>
    <row r="71" spans="1:12" hidden="1" x14ac:dyDescent="0.25">
      <c r="A71" s="60"/>
      <c r="B71" s="56"/>
      <c r="C71" s="56"/>
      <c r="D71" s="56"/>
      <c r="E71" s="56"/>
      <c r="F71" s="14">
        <v>2022</v>
      </c>
      <c r="G71" s="1">
        <v>101.8</v>
      </c>
      <c r="H71" s="1">
        <v>0</v>
      </c>
      <c r="I71" s="1">
        <v>0</v>
      </c>
      <c r="J71" s="1">
        <v>101.8</v>
      </c>
      <c r="K71" s="1">
        <v>0</v>
      </c>
      <c r="L71"/>
    </row>
    <row r="72" spans="1:12" hidden="1" x14ac:dyDescent="0.25">
      <c r="A72" s="60"/>
      <c r="B72" s="56"/>
      <c r="C72" s="56"/>
      <c r="D72" s="56"/>
      <c r="E72" s="56"/>
      <c r="F72" s="14">
        <v>2023</v>
      </c>
      <c r="G72" s="1">
        <v>101.8</v>
      </c>
      <c r="H72" s="1">
        <v>0</v>
      </c>
      <c r="I72" s="1">
        <v>0</v>
      </c>
      <c r="J72" s="1">
        <v>101.8</v>
      </c>
      <c r="K72" s="1">
        <v>0</v>
      </c>
      <c r="L72"/>
    </row>
    <row r="73" spans="1:12" hidden="1" x14ac:dyDescent="0.25">
      <c r="A73" s="61"/>
      <c r="B73" s="57"/>
      <c r="C73" s="57"/>
      <c r="D73" s="57"/>
      <c r="E73" s="57"/>
      <c r="F73" s="14">
        <v>2024</v>
      </c>
      <c r="G73" s="1">
        <v>188</v>
      </c>
      <c r="H73" s="1">
        <v>0</v>
      </c>
      <c r="I73" s="1">
        <v>0</v>
      </c>
      <c r="J73" s="1">
        <v>188</v>
      </c>
      <c r="K73" s="1">
        <v>0</v>
      </c>
      <c r="L73"/>
    </row>
    <row r="74" spans="1:12" ht="55.9" hidden="1" customHeight="1" x14ac:dyDescent="0.25">
      <c r="A74" s="13"/>
      <c r="B74" s="14"/>
      <c r="C74" s="14"/>
      <c r="D74" s="14"/>
      <c r="E74" s="14"/>
      <c r="F74" s="28" t="s">
        <v>15</v>
      </c>
      <c r="G74" s="27">
        <f>G68+G69+G70+G71+G72+G73</f>
        <v>729.41</v>
      </c>
      <c r="H74" s="1">
        <f>H68+H69+H70+H71+H72</f>
        <v>0</v>
      </c>
      <c r="I74" s="1">
        <f>I68+I69+I70+I71+I72</f>
        <v>0</v>
      </c>
      <c r="J74" s="27">
        <f>J68+J69+J70+J71+J72+J73</f>
        <v>729.41</v>
      </c>
      <c r="K74" s="1">
        <f>K73</f>
        <v>0</v>
      </c>
      <c r="L74"/>
    </row>
    <row r="75" spans="1:12" ht="17.45" hidden="1" customHeight="1" x14ac:dyDescent="0.25">
      <c r="A75" s="62">
        <v>2</v>
      </c>
      <c r="B75" s="55" t="s">
        <v>23</v>
      </c>
      <c r="C75" s="55" t="s">
        <v>24</v>
      </c>
      <c r="D75" s="55">
        <v>2019</v>
      </c>
      <c r="E75" s="55">
        <v>2020</v>
      </c>
      <c r="F75" s="14">
        <v>2019</v>
      </c>
      <c r="G75" s="1">
        <v>3429.54</v>
      </c>
      <c r="H75" s="1">
        <v>0</v>
      </c>
      <c r="I75" s="1">
        <v>0</v>
      </c>
      <c r="J75" s="1">
        <v>3429.54</v>
      </c>
      <c r="K75" s="5">
        <v>0</v>
      </c>
      <c r="L75"/>
    </row>
    <row r="76" spans="1:12" hidden="1" x14ac:dyDescent="0.25">
      <c r="A76" s="60"/>
      <c r="B76" s="56"/>
      <c r="C76" s="56"/>
      <c r="D76" s="56"/>
      <c r="E76" s="56"/>
      <c r="F76" s="14">
        <v>2020</v>
      </c>
      <c r="G76" s="1">
        <f>G89</f>
        <v>60.3</v>
      </c>
      <c r="H76" s="1">
        <v>0</v>
      </c>
      <c r="I76" s="1">
        <v>0</v>
      </c>
      <c r="J76" s="1">
        <f>J89</f>
        <v>60.3</v>
      </c>
      <c r="K76" s="5">
        <v>0</v>
      </c>
      <c r="L76"/>
    </row>
    <row r="77" spans="1:12" ht="21" hidden="1" customHeight="1" x14ac:dyDescent="0.25">
      <c r="A77" s="61"/>
      <c r="B77" s="58" t="s">
        <v>17</v>
      </c>
      <c r="C77" s="63"/>
      <c r="D77" s="63"/>
      <c r="E77" s="64"/>
      <c r="F77" s="28" t="s">
        <v>15</v>
      </c>
      <c r="G77" s="27">
        <f>SUM(G75:G76)</f>
        <v>3489.84</v>
      </c>
      <c r="H77" s="1">
        <f>SUM(H75:H76)</f>
        <v>0</v>
      </c>
      <c r="I77" s="1">
        <f>SUM(I75:I76)</f>
        <v>0</v>
      </c>
      <c r="J77" s="27">
        <f>SUM(J75:J76)</f>
        <v>3489.84</v>
      </c>
      <c r="K77" s="7">
        <v>0</v>
      </c>
      <c r="L77"/>
    </row>
    <row r="78" spans="1:12" ht="51" hidden="1" x14ac:dyDescent="0.25">
      <c r="A78" s="32" t="s">
        <v>40</v>
      </c>
      <c r="B78" s="14" t="s">
        <v>25</v>
      </c>
      <c r="C78" s="14" t="s">
        <v>18</v>
      </c>
      <c r="D78" s="14">
        <v>2019</v>
      </c>
      <c r="E78" s="14">
        <v>2019</v>
      </c>
      <c r="F78" s="14">
        <v>2019</v>
      </c>
      <c r="G78" s="1">
        <v>489.54</v>
      </c>
      <c r="H78" s="1">
        <v>0</v>
      </c>
      <c r="I78" s="1">
        <v>0</v>
      </c>
      <c r="J78" s="1">
        <v>489.54</v>
      </c>
      <c r="K78" s="7">
        <v>0</v>
      </c>
    </row>
    <row r="79" spans="1:12" x14ac:dyDescent="0.25">
      <c r="A79" s="52"/>
      <c r="B79" s="53"/>
      <c r="C79" s="54"/>
      <c r="D79" s="14"/>
      <c r="E79" s="14"/>
      <c r="F79" s="28" t="s">
        <v>15</v>
      </c>
      <c r="G79" s="27">
        <f>G34</f>
        <v>2881.66</v>
      </c>
      <c r="H79" s="1">
        <v>0</v>
      </c>
      <c r="I79" s="1">
        <v>0</v>
      </c>
      <c r="J79" s="27">
        <f>J34</f>
        <v>2881.66</v>
      </c>
      <c r="K79" s="50">
        <f>K34</f>
        <v>0</v>
      </c>
    </row>
    <row r="80" spans="1:12" x14ac:dyDescent="0.25">
      <c r="A80" s="39"/>
      <c r="B80" s="58" t="s">
        <v>46</v>
      </c>
      <c r="C80" s="53"/>
      <c r="D80" s="53"/>
      <c r="E80" s="53"/>
      <c r="F80" s="53"/>
      <c r="G80" s="53"/>
      <c r="H80" s="53"/>
      <c r="I80" s="53"/>
      <c r="J80" s="53"/>
      <c r="K80" s="54"/>
    </row>
    <row r="81" spans="1:11" ht="20.25" customHeight="1" x14ac:dyDescent="0.25">
      <c r="A81" s="45" t="s">
        <v>50</v>
      </c>
      <c r="B81" s="55" t="s">
        <v>47</v>
      </c>
      <c r="C81" s="55" t="s">
        <v>18</v>
      </c>
      <c r="D81" s="10">
        <v>2022</v>
      </c>
      <c r="E81" s="10">
        <v>2024</v>
      </c>
      <c r="F81" s="44">
        <v>2022</v>
      </c>
      <c r="G81" s="1">
        <v>72732.759999999995</v>
      </c>
      <c r="H81" s="1">
        <v>0</v>
      </c>
      <c r="I81" s="1">
        <v>0</v>
      </c>
      <c r="J81" s="1">
        <f>G81</f>
        <v>72732.759999999995</v>
      </c>
      <c r="K81" s="1">
        <v>0</v>
      </c>
    </row>
    <row r="82" spans="1:11" ht="21.75" customHeight="1" x14ac:dyDescent="0.25">
      <c r="A82" s="47"/>
      <c r="B82" s="56"/>
      <c r="C82" s="56"/>
      <c r="D82" s="43"/>
      <c r="E82" s="43"/>
      <c r="F82" s="44">
        <v>2023</v>
      </c>
      <c r="G82" s="48">
        <v>49822.8</v>
      </c>
      <c r="H82" s="1">
        <v>0</v>
      </c>
      <c r="I82" s="1">
        <v>0</v>
      </c>
      <c r="J82" s="48">
        <v>49822.8</v>
      </c>
      <c r="K82" s="1">
        <v>0</v>
      </c>
    </row>
    <row r="83" spans="1:11" ht="22.5" customHeight="1" x14ac:dyDescent="0.25">
      <c r="A83" s="47"/>
      <c r="B83" s="57"/>
      <c r="C83" s="57"/>
      <c r="D83" s="43"/>
      <c r="E83" s="43"/>
      <c r="F83" s="44">
        <v>2024</v>
      </c>
      <c r="G83" s="44">
        <v>50912.92</v>
      </c>
      <c r="H83" s="1">
        <v>0</v>
      </c>
      <c r="I83" s="1">
        <v>0</v>
      </c>
      <c r="J83" s="44">
        <v>50912.92</v>
      </c>
      <c r="K83" s="1">
        <v>0</v>
      </c>
    </row>
    <row r="84" spans="1:11" x14ac:dyDescent="0.25">
      <c r="A84" s="12"/>
      <c r="B84" s="14"/>
      <c r="C84" s="14"/>
      <c r="D84" s="14"/>
      <c r="E84" s="14"/>
      <c r="F84" s="28" t="s">
        <v>15</v>
      </c>
      <c r="G84" s="27">
        <f>G81+G82+G83</f>
        <v>173468.47999999998</v>
      </c>
      <c r="H84" s="1">
        <f>H81</f>
        <v>0</v>
      </c>
      <c r="I84" s="1">
        <f>I81</f>
        <v>0</v>
      </c>
      <c r="J84" s="27">
        <f>SUM(J81:J83)</f>
        <v>173468.47999999998</v>
      </c>
      <c r="K84" s="50">
        <f>K83</f>
        <v>0</v>
      </c>
    </row>
    <row r="85" spans="1:11" ht="51" x14ac:dyDescent="0.25">
      <c r="A85" s="45" t="s">
        <v>51</v>
      </c>
      <c r="B85" s="41" t="s">
        <v>48</v>
      </c>
      <c r="C85" s="10" t="s">
        <v>18</v>
      </c>
      <c r="D85" s="10">
        <v>2022</v>
      </c>
      <c r="E85" s="10">
        <v>2024</v>
      </c>
      <c r="F85" s="10">
        <v>2022</v>
      </c>
      <c r="G85" s="5">
        <v>250</v>
      </c>
      <c r="H85" s="5">
        <v>0</v>
      </c>
      <c r="I85" s="5">
        <v>0</v>
      </c>
      <c r="J85" s="5">
        <v>250</v>
      </c>
      <c r="K85" s="50">
        <f>K84</f>
        <v>0</v>
      </c>
    </row>
    <row r="86" spans="1:11" hidden="1" x14ac:dyDescent="0.25">
      <c r="A86" s="45"/>
      <c r="B86" s="41"/>
      <c r="C86" s="43"/>
      <c r="D86" s="43"/>
      <c r="E86" s="43"/>
      <c r="F86" s="43"/>
      <c r="G86" s="5"/>
      <c r="H86" s="5"/>
      <c r="I86" s="5"/>
      <c r="J86" s="5"/>
      <c r="K86" s="50">
        <f t="shared" ref="K86:K88" si="2">K85</f>
        <v>0</v>
      </c>
    </row>
    <row r="87" spans="1:11" hidden="1" x14ac:dyDescent="0.25">
      <c r="A87" s="45"/>
      <c r="B87" s="41"/>
      <c r="C87" s="43"/>
      <c r="D87" s="43"/>
      <c r="E87" s="43"/>
      <c r="F87" s="43"/>
      <c r="G87" s="5"/>
      <c r="H87" s="5"/>
      <c r="I87" s="5"/>
      <c r="J87" s="5"/>
      <c r="K87" s="50">
        <f t="shared" si="2"/>
        <v>0</v>
      </c>
    </row>
    <row r="88" spans="1:11" x14ac:dyDescent="0.25">
      <c r="A88" s="13"/>
      <c r="B88" s="42"/>
      <c r="C88" s="14"/>
      <c r="D88" s="14"/>
      <c r="E88" s="14"/>
      <c r="F88" s="28" t="s">
        <v>15</v>
      </c>
      <c r="G88" s="27">
        <f>G85</f>
        <v>250</v>
      </c>
      <c r="H88" s="1">
        <v>0</v>
      </c>
      <c r="I88" s="1">
        <v>0</v>
      </c>
      <c r="J88" s="27">
        <f>J85</f>
        <v>250</v>
      </c>
      <c r="K88" s="50">
        <f t="shared" si="2"/>
        <v>0</v>
      </c>
    </row>
    <row r="89" spans="1:11" ht="51" hidden="1" x14ac:dyDescent="0.25">
      <c r="A89" s="6" t="s">
        <v>29</v>
      </c>
      <c r="B89" s="14" t="s">
        <v>27</v>
      </c>
      <c r="C89" s="10" t="s">
        <v>18</v>
      </c>
      <c r="D89" s="14">
        <v>2020</v>
      </c>
      <c r="E89" s="14">
        <v>2020</v>
      </c>
      <c r="F89" s="2">
        <v>2020</v>
      </c>
      <c r="G89" s="7">
        <v>60.3</v>
      </c>
      <c r="H89" s="7">
        <v>0</v>
      </c>
      <c r="I89" s="7">
        <v>0</v>
      </c>
      <c r="J89" s="7">
        <v>60.3</v>
      </c>
      <c r="K89" s="20"/>
    </row>
    <row r="90" spans="1:11" hidden="1" x14ac:dyDescent="0.25">
      <c r="A90" s="21" t="s">
        <v>28</v>
      </c>
      <c r="B90" s="22"/>
      <c r="C90" s="22"/>
      <c r="D90" s="22"/>
      <c r="E90" s="22"/>
      <c r="F90" s="28" t="s">
        <v>15</v>
      </c>
      <c r="G90" s="29">
        <v>60.3</v>
      </c>
      <c r="H90" s="7">
        <v>0</v>
      </c>
      <c r="I90" s="7">
        <v>0</v>
      </c>
      <c r="J90" s="29">
        <v>60.3</v>
      </c>
      <c r="K90" s="20"/>
    </row>
  </sheetData>
  <mergeCells count="67">
    <mergeCell ref="B62:B66"/>
    <mergeCell ref="B53:B58"/>
    <mergeCell ref="B12:C18"/>
    <mergeCell ref="D12:D18"/>
    <mergeCell ref="E12:E18"/>
    <mergeCell ref="C27:C32"/>
    <mergeCell ref="C46:C51"/>
    <mergeCell ref="D46:D51"/>
    <mergeCell ref="E46:E51"/>
    <mergeCell ref="A26:K26"/>
    <mergeCell ref="B42:B45"/>
    <mergeCell ref="D53:D58"/>
    <mergeCell ref="A62:A66"/>
    <mergeCell ref="D27:D32"/>
    <mergeCell ref="E27:E32"/>
    <mergeCell ref="E53:E58"/>
    <mergeCell ref="H1:K1"/>
    <mergeCell ref="E62:E66"/>
    <mergeCell ref="D62:D66"/>
    <mergeCell ref="C62:C66"/>
    <mergeCell ref="B19:C24"/>
    <mergeCell ref="H3:K5"/>
    <mergeCell ref="B6:K6"/>
    <mergeCell ref="A7:K7"/>
    <mergeCell ref="A8:A10"/>
    <mergeCell ref="B8:B10"/>
    <mergeCell ref="C8:C10"/>
    <mergeCell ref="D8:E9"/>
    <mergeCell ref="F8:F10"/>
    <mergeCell ref="G8:K8"/>
    <mergeCell ref="G9:K9"/>
    <mergeCell ref="A12:A18"/>
    <mergeCell ref="C53:C58"/>
    <mergeCell ref="B25:F25"/>
    <mergeCell ref="B46:B51"/>
    <mergeCell ref="B27:B32"/>
    <mergeCell ref="E19:E24"/>
    <mergeCell ref="D19:D24"/>
    <mergeCell ref="A19:A24"/>
    <mergeCell ref="A46:A51"/>
    <mergeCell ref="A27:A32"/>
    <mergeCell ref="B33:E33"/>
    <mergeCell ref="C42:C45"/>
    <mergeCell ref="D42:D45"/>
    <mergeCell ref="E42:E45"/>
    <mergeCell ref="E34:E38"/>
    <mergeCell ref="A34:A39"/>
    <mergeCell ref="B34:B39"/>
    <mergeCell ref="C34:C39"/>
    <mergeCell ref="D34:D39"/>
    <mergeCell ref="A40:D40"/>
    <mergeCell ref="A79:C79"/>
    <mergeCell ref="C81:C83"/>
    <mergeCell ref="B81:B83"/>
    <mergeCell ref="B80:K80"/>
    <mergeCell ref="A53:A58"/>
    <mergeCell ref="E68:E73"/>
    <mergeCell ref="D68:D73"/>
    <mergeCell ref="C68:C73"/>
    <mergeCell ref="B68:B73"/>
    <mergeCell ref="A68:A73"/>
    <mergeCell ref="A75:A77"/>
    <mergeCell ref="B75:B76"/>
    <mergeCell ref="C75:C76"/>
    <mergeCell ref="D75:D76"/>
    <mergeCell ref="E75:E76"/>
    <mergeCell ref="B77:E77"/>
  </mergeCells>
  <pageMargins left="0.43307086614173229" right="0.43307086614173229" top="1.1417322834645669" bottom="0.35433070866141736" header="0.31496062992125984" footer="0.31496062992125984"/>
  <pageSetup paperSize="9" scale="9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2022-02-24T09:40:43Z</dcterms:modified>
</cp:coreProperties>
</file>